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sogndalkommune.sharepoint.com/sites/PLA-Tekniskdrift/Shared Documents/Veg og parkering/Asfaltering/2026/Konkurranse asfaltarbeid 2026/01 Utlysing/"/>
    </mc:Choice>
  </mc:AlternateContent>
  <xr:revisionPtr revIDLastSave="427" documentId="8_{4C262813-F097-4B8C-A027-309BB9731E00}" xr6:coauthVersionLast="47" xr6:coauthVersionMax="47" xr10:uidLastSave="{F7167FD9-567B-4CB2-AD9D-0ABC009DD3B6}"/>
  <bookViews>
    <workbookView xWindow="67080" yWindow="-120" windowWidth="29040" windowHeight="175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8" i="1" l="1"/>
  <c r="L27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L32" i="1"/>
  <c r="L31" i="1"/>
  <c r="L30" i="1"/>
  <c r="L29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33" i="1" l="1"/>
  <c r="I33" i="1"/>
</calcChain>
</file>

<file path=xl/sharedStrings.xml><?xml version="1.0" encoding="utf-8"?>
<sst xmlns="http://schemas.openxmlformats.org/spreadsheetml/2006/main" count="111" uniqueCount="66">
  <si>
    <t>Vedlegg - Prisskjema</t>
  </si>
  <si>
    <t>Tilbudt pris for evaluering</t>
  </si>
  <si>
    <t>m2</t>
  </si>
  <si>
    <t>Tilbyder skal fylla inn pris i felt merka grått</t>
  </si>
  <si>
    <t>Firmanamn:</t>
  </si>
  <si>
    <t>Skildring</t>
  </si>
  <si>
    <t>Nr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</si>
  <si>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</si>
  <si>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</si>
  <si>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</si>
  <si>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</si>
  <si>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</si>
  <si>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</si>
  <si>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</si>
  <si>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</si>
  <si>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</si>
  <si>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</si>
  <si>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Stad</t>
  </si>
  <si>
    <t>K</t>
  </si>
  <si>
    <t>L</t>
  </si>
  <si>
    <t xml:space="preserve">Barsnesvegen, Sogndal. </t>
  </si>
  <si>
    <t>Pris per eining</t>
  </si>
  <si>
    <t>Eining</t>
  </si>
  <si>
    <t>Skogavegen</t>
  </si>
  <si>
    <t>Stølen, Kjørnes</t>
  </si>
  <si>
    <t>Storebruvegen</t>
  </si>
  <si>
    <t>Kvernavegen 19, Kaupanger</t>
  </si>
  <si>
    <t>Steinhaugvegen 15, Kaupanger</t>
  </si>
  <si>
    <t>Dalsvegen 1, Leikanger</t>
  </si>
  <si>
    <t>Åbergevegen, Sogndal</t>
  </si>
  <si>
    <t>Kvåle 63, Sogndal</t>
  </si>
  <si>
    <t>Kyrkjevegen, Sogndal</t>
  </si>
  <si>
    <t>Indre Slinda 40 og 7</t>
  </si>
  <si>
    <t>M</t>
  </si>
  <si>
    <t>Hatlebakkane, Leikanger</t>
  </si>
  <si>
    <t>N</t>
  </si>
  <si>
    <t>Øvre Stedjeveg, Sogndal</t>
  </si>
  <si>
    <t>O</t>
  </si>
  <si>
    <t>stk</t>
  </si>
  <si>
    <t>P</t>
  </si>
  <si>
    <t>Fartsdumpar, type  sirkelhump</t>
  </si>
  <si>
    <t xml:space="preserve">Reisetid, reise - og diettkostnader og driftskostnader på køyretøy blir ikkje dekka, og må vere inkludert i einingasprisane gitt under. </t>
  </si>
  <si>
    <t>Q</t>
  </si>
  <si>
    <t>Rutlinslid 30, Sogndal</t>
  </si>
  <si>
    <t>eks fres</t>
  </si>
  <si>
    <t>Pris pr kum</t>
  </si>
  <si>
    <t>Kommentar</t>
  </si>
  <si>
    <t>tal kummar/sluk</t>
  </si>
  <si>
    <t>Avrettingslag</t>
  </si>
  <si>
    <t>Topplag</t>
  </si>
  <si>
    <t>tonn</t>
  </si>
  <si>
    <t>Rigg</t>
  </si>
  <si>
    <t>Stedjebakken, Sogndal (opsjon)</t>
  </si>
  <si>
    <t>Rutlinslid 4-15B, Sogndal (opsjon)</t>
  </si>
  <si>
    <t>2026/5368</t>
  </si>
  <si>
    <t>Estimert tonn</t>
  </si>
  <si>
    <t xml:space="preserve">kg CO2eq/tonn </t>
  </si>
  <si>
    <t>kg CO2-eqvivalenter skal vere i tråd med innlevert dokumentasjon</t>
  </si>
  <si>
    <t>Total tal kg CO2-eq</t>
  </si>
  <si>
    <t>tilleggspris for evnt fres. Fresemasse leverast til kommunen</t>
  </si>
  <si>
    <t>Estimert tal</t>
  </si>
  <si>
    <t>Hatlebakkane, Leikanger (opsjon)</t>
  </si>
  <si>
    <t>R</t>
  </si>
  <si>
    <t>Total til evaluering (Blir fylt inn automatisk)</t>
  </si>
  <si>
    <t>Det er lagt til grunn eit estimert tal m2 og tonn for evalueringsføremål. Faktisk areal og mengde vil bli oppmålt i etterkant. Oppgjeven m2-pris vil bli brukt som utgangspunkt for endeleg pris.</t>
  </si>
  <si>
    <t xml:space="preserve">Pris skal fyllast ut iht. gitte krav og spesifikasjonar i konkurransebeskrivinga.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</si>
</sst>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r&quot;\ #,##0.00;[Red]\-&quot;kr&quot;\ #,##0.00"/>
    <numFmt numFmtId="165" formatCode="_-&quot;kr&quot;\ * #,##0.00_-;\-&quot;kr&quot;\ * #,##0.00_-;_-&quot;kr&quot;\ * &quot;-&quot;??_-;_-@_-"/>
    <numFmt numFmtId="166" formatCode="#,##0.00_ ;\-#,##0.00\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2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1" xfId="0" applyFill="1" applyBorder="1"/>
    <xf numFmtId="165" fontId="2" fillId="2" borderId="1" xfId="1" applyNumberFormat="1" applyBorder="1"/>
    <xf numFmtId="165" fontId="0" fillId="4" borderId="1" xfId="0" applyNumberFormat="1" applyFill="1" applyBorder="1"/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1" fillId="0" borderId="3" xfId="0" applyFont="1" applyBorder="1"/>
    <xf numFmtId="0" fontId="1" fillId="0" borderId="2" xfId="0" applyFont="1" applyBorder="1"/>
    <xf numFmtId="0" fontId="3" fillId="0" borderId="0" xfId="0" applyFont="1"/>
    <xf numFmtId="0" fontId="4" fillId="0" borderId="0" xfId="0" applyFont="1"/>
    <xf numFmtId="0" fontId="6" fillId="0" borderId="0" xfId="0" applyFont="1"/>
    <xf numFmtId="0" fontId="6" fillId="0" borderId="1" xfId="0" applyFont="1" applyBorder="1"/>
    <xf numFmtId="0" fontId="0" fillId="0" borderId="4" xfId="0" applyBorder="1"/>
    <xf numFmtId="165" fontId="2" fillId="0" borderId="4" xfId="1" applyNumberFormat="1" applyFill="1" applyBorder="1"/>
    <xf numFmtId="165" fontId="0" fillId="5" borderId="2" xfId="0" applyNumberFormat="1" applyFill="1" applyBorder="1"/>
    <xf numFmtId="0" fontId="0" fillId="0" borderId="5" xfId="0" applyBorder="1"/>
    <xf numFmtId="0" fontId="6" fillId="0" borderId="5" xfId="0" applyFont="1" applyBorder="1"/>
    <xf numFmtId="0" fontId="1" fillId="0" borderId="5" xfId="0" applyFont="1" applyBorder="1"/>
    <xf numFmtId="0" fontId="0" fillId="3" borderId="6" xfId="0" applyFill="1" applyBorder="1"/>
    <xf numFmtId="165" fontId="2" fillId="2" borderId="6" xfId="1" applyNumberFormat="1" applyBorder="1"/>
    <xf numFmtId="165" fontId="2" fillId="0" borderId="2" xfId="1" applyNumberFormat="1" applyFill="1" applyBorder="1"/>
    <xf numFmtId="165" fontId="2" fillId="7" borderId="1" xfId="1" applyNumberFormat="1" applyFill="1" applyBorder="1"/>
    <xf numFmtId="1" fontId="2" fillId="3" borderId="1" xfId="1" applyNumberFormat="1" applyFill="1" applyBorder="1"/>
    <xf numFmtId="1" fontId="2" fillId="7" borderId="1" xfId="1" applyNumberFormat="1" applyFill="1" applyBorder="1"/>
    <xf numFmtId="1" fontId="2" fillId="7" borderId="5" xfId="1" applyNumberFormat="1" applyFill="1" applyBorder="1"/>
    <xf numFmtId="165" fontId="2" fillId="7" borderId="5" xfId="1" applyNumberFormat="1" applyFill="1" applyBorder="1"/>
    <xf numFmtId="1" fontId="7" fillId="3" borderId="1" xfId="1" applyNumberFormat="1" applyFont="1" applyFill="1" applyBorder="1"/>
    <xf numFmtId="0" fontId="0" fillId="6" borderId="1" xfId="0" applyFill="1" applyBorder="1"/>
    <xf numFmtId="165" fontId="0" fillId="6" borderId="1" xfId="0" applyNumberFormat="1" applyFill="1" applyBorder="1"/>
    <xf numFmtId="166" fontId="0" fillId="5" borderId="2" xfId="0" applyNumberFormat="1" applyFill="1" applyBorder="1"/>
    <xf numFmtId="0" fontId="0" fillId="7" borderId="1" xfId="0" applyFill="1" applyBorder="1"/>
    <xf numFmtId="165" fontId="0" fillId="7" borderId="1" xfId="0" applyNumberFormat="1" applyFill="1" applyBorder="1"/>
    <xf numFmtId="166" fontId="0" fillId="7" borderId="1" xfId="0" applyNumberFormat="1" applyFill="1" applyBorder="1"/>
    <xf numFmtId="0" fontId="6" fillId="0" borderId="1" xfId="0" applyFont="1" applyBorder="1" applyAlignment="1">
      <alignment wrapText="1"/>
    </xf>
    <xf numFmtId="0" fontId="0" fillId="6" borderId="7" xfId="0" applyFill="1" applyBorder="1"/>
    <xf numFmtId="0" fontId="0" fillId="0" borderId="0" xfId="0"/>
    <xf numFmtId="0" fontId="7" fillId="0" borderId="0" xfId="0" applyFont="1"/>
    <xf numFmtId="0" fontId="7" fillId="3" borderId="1" xfId="0" applyFont="1" applyFill="1" applyBorder="1"/>
    <xf numFmtId="166" fontId="0" fillId="4" borderId="1" xfId="0" applyNumberFormat="1" applyFill="1" applyBorder="1"/>
  </cellXfs>
  <cellStyles count="2">
    <cellStyle name="40 % – uthevingsfarge 3" xfId="1" builtinId="3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zoomScale="115" zoomScaleNormal="115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J13" sqref="J13:L13"/>
    </sheetView>
  </sheetViews>
  <sheetFormatPr baseColWidth="10" defaultColWidth="9.08984375" defaultRowHeight="14.5" x14ac:dyDescent="0.35"/>
  <cols>
    <col min="2" max="2" width="39" customWidth="1"/>
    <col min="3" max="3" width="39.1796875" customWidth="1"/>
    <col min="4" max="4" width="7.1796875" customWidth="1"/>
    <col min="6" max="6" width="15.36328125" customWidth="1"/>
    <col min="7" max="7" width="12.81640625" customWidth="1"/>
    <col min="8" max="8" width="15.36328125" customWidth="1"/>
    <col min="9" max="9" width="23.90625" customWidth="1"/>
    <col min="10" max="10" width="14" customWidth="1"/>
    <col min="11" max="11" width="15.1796875" customWidth="1"/>
    <col min="12" max="12" width="20.90625" customWidth="1"/>
    <col min="13" max="13" width="30.54296875" customWidth="1"/>
  </cols>
  <sheetData>
    <row r="1" spans="1:13" ht="21" x14ac:dyDescent="0.5">
      <c r="A1" s="11" t="s">
        <v>0</v>
      </c>
      <c r="B1" s="11"/>
      <c r="C1" s="11"/>
    </row>
    <row r="2" spans="1:13" x14ac:dyDescent="0.35">
      <c r="A2" t="s">
        <v>65</v>
      </c>
      <c r="I2" t="s">
        <v>54</v>
      </c>
    </row>
    <row r="3" spans="1:13" x14ac:dyDescent="0.35">
      <c r="A3" t="s">
        <v>41</v>
      </c>
    </row>
    <row r="4" spans="1:13" x14ac:dyDescent="0.35">
      <c r="A4" t="s">
        <v>64</v>
      </c>
    </row>
    <row r="5" spans="1:13" x14ac:dyDescent="0.35">
      <c r="A5" s="39" t="s">
        <v>57</v>
      </c>
    </row>
    <row r="7" spans="1:13" x14ac:dyDescent="0.35">
      <c r="A7" s="2" t="s">
        <v>3</v>
      </c>
      <c r="B7" s="2"/>
      <c r="C7" s="2"/>
      <c r="D7" s="8" t="s">
        <v>4</v>
      </c>
      <c r="F7" s="37"/>
      <c r="G7" s="38"/>
      <c r="H7" s="38"/>
    </row>
    <row r="8" spans="1:13" x14ac:dyDescent="0.35">
      <c r="B8" s="38"/>
      <c r="C8" s="38"/>
    </row>
    <row r="9" spans="1:13" ht="15.5" x14ac:dyDescent="0.35">
      <c r="A9" s="2" t="s">
        <v>6</v>
      </c>
      <c r="B9" s="12" t="s">
        <v>17</v>
      </c>
      <c r="C9" s="12" t="s">
        <v>5</v>
      </c>
      <c r="D9" s="2" t="s">
        <v>22</v>
      </c>
      <c r="E9" s="2" t="s">
        <v>60</v>
      </c>
      <c r="F9" s="2" t="s">
        <v>21</v>
      </c>
      <c r="G9" s="2" t="s">
        <v>47</v>
      </c>
      <c r="H9" s="2" t="s">
        <v>45</v>
      </c>
      <c r="I9" s="2" t="s">
        <v>1</v>
      </c>
      <c r="J9" s="2" t="s">
        <v>55</v>
      </c>
      <c r="K9" s="8" t="s">
        <v>56</v>
      </c>
      <c r="L9" s="8" t="s">
        <v>58</v>
      </c>
      <c r="M9" s="2" t="s">
        <v>46</v>
      </c>
    </row>
    <row r="10" spans="1:13" ht="15.5" x14ac:dyDescent="0.35">
      <c r="A10" s="7" t="s">
        <v>7</v>
      </c>
      <c r="B10" s="14" t="s">
        <v>20</v>
      </c>
      <c r="C10" s="14" t="s">
        <v>49</v>
      </c>
      <c r="D10" s="3" t="s">
        <v>2</v>
      </c>
      <c r="E10" s="3">
        <v>3600</v>
      </c>
      <c r="F10" s="4"/>
      <c r="G10" s="24"/>
      <c r="H10" s="24"/>
      <c r="I10" s="5">
        <f>(E10*F10)+(G10*H10)</f>
        <v>0</v>
      </c>
      <c r="J10" s="30"/>
      <c r="K10" s="31"/>
      <c r="L10" s="41">
        <f>J10*K10</f>
        <v>0</v>
      </c>
      <c r="M10" s="30"/>
    </row>
    <row r="11" spans="1:13" ht="15.5" x14ac:dyDescent="0.35">
      <c r="A11" s="7" t="s">
        <v>8</v>
      </c>
      <c r="B11" s="14" t="s">
        <v>23</v>
      </c>
      <c r="C11" s="14" t="s">
        <v>49</v>
      </c>
      <c r="D11" s="3" t="s">
        <v>2</v>
      </c>
      <c r="E11" s="3">
        <v>2600</v>
      </c>
      <c r="F11" s="4"/>
      <c r="G11" s="24"/>
      <c r="H11" s="24"/>
      <c r="I11" s="5">
        <f t="shared" ref="I11:I32" si="0">(E11*F11)+(G11*H11)</f>
        <v>0</v>
      </c>
      <c r="J11" s="30"/>
      <c r="K11" s="31"/>
      <c r="L11" s="41">
        <f t="shared" ref="L11:L32" si="1">J11*K11</f>
        <v>0</v>
      </c>
      <c r="M11" s="30"/>
    </row>
    <row r="12" spans="1:13" ht="15.5" x14ac:dyDescent="0.35">
      <c r="A12" s="7" t="s">
        <v>9</v>
      </c>
      <c r="B12" s="14" t="s">
        <v>24</v>
      </c>
      <c r="C12" s="14" t="s">
        <v>44</v>
      </c>
      <c r="D12" s="3" t="s">
        <v>2</v>
      </c>
      <c r="E12" s="3">
        <v>210</v>
      </c>
      <c r="F12" s="4"/>
      <c r="G12" s="25">
        <v>1</v>
      </c>
      <c r="H12" s="4"/>
      <c r="I12" s="5">
        <f t="shared" si="0"/>
        <v>0</v>
      </c>
      <c r="J12" s="30"/>
      <c r="K12" s="31"/>
      <c r="L12" s="41">
        <f t="shared" si="1"/>
        <v>0</v>
      </c>
      <c r="M12" s="30"/>
    </row>
    <row r="13" spans="1:13" ht="31" x14ac:dyDescent="0.35">
      <c r="A13" s="7" t="s">
        <v>9</v>
      </c>
      <c r="B13" s="14" t="s">
        <v>24</v>
      </c>
      <c r="C13" s="36" t="s">
        <v>59</v>
      </c>
      <c r="D13" s="3" t="s">
        <v>2</v>
      </c>
      <c r="E13" s="3">
        <v>210</v>
      </c>
      <c r="F13" s="4"/>
      <c r="G13" s="24"/>
      <c r="H13" s="24"/>
      <c r="I13" s="5">
        <f t="shared" si="0"/>
        <v>0</v>
      </c>
      <c r="J13" s="33"/>
      <c r="K13" s="34"/>
      <c r="L13" s="35">
        <f t="shared" si="1"/>
        <v>0</v>
      </c>
      <c r="M13" s="30"/>
    </row>
    <row r="14" spans="1:13" ht="15.5" x14ac:dyDescent="0.35">
      <c r="A14" s="7" t="s">
        <v>10</v>
      </c>
      <c r="B14" s="14" t="s">
        <v>25</v>
      </c>
      <c r="C14" s="14" t="s">
        <v>49</v>
      </c>
      <c r="D14" s="3" t="s">
        <v>2</v>
      </c>
      <c r="E14" s="3">
        <v>370</v>
      </c>
      <c r="F14" s="4"/>
      <c r="G14" s="25">
        <v>2</v>
      </c>
      <c r="H14" s="4"/>
      <c r="I14" s="5">
        <f t="shared" si="0"/>
        <v>0</v>
      </c>
      <c r="J14" s="30"/>
      <c r="K14" s="31"/>
      <c r="L14" s="41">
        <f t="shared" si="1"/>
        <v>0</v>
      </c>
      <c r="M14" s="30"/>
    </row>
    <row r="15" spans="1:13" ht="15.5" x14ac:dyDescent="0.35">
      <c r="A15" s="7" t="s">
        <v>11</v>
      </c>
      <c r="B15" s="14" t="s">
        <v>26</v>
      </c>
      <c r="C15" s="14" t="s">
        <v>49</v>
      </c>
      <c r="D15" s="3" t="s">
        <v>2</v>
      </c>
      <c r="E15" s="3">
        <v>20</v>
      </c>
      <c r="F15" s="4"/>
      <c r="G15" s="26"/>
      <c r="H15" s="24"/>
      <c r="I15" s="5">
        <f t="shared" si="0"/>
        <v>0</v>
      </c>
      <c r="J15" s="30"/>
      <c r="K15" s="31"/>
      <c r="L15" s="41">
        <f t="shared" si="1"/>
        <v>0</v>
      </c>
      <c r="M15" s="30"/>
    </row>
    <row r="16" spans="1:13" ht="15.5" x14ac:dyDescent="0.35">
      <c r="A16" s="7" t="s">
        <v>12</v>
      </c>
      <c r="B16" s="14" t="s">
        <v>27</v>
      </c>
      <c r="C16" s="14" t="s">
        <v>49</v>
      </c>
      <c r="D16" s="3" t="s">
        <v>2</v>
      </c>
      <c r="E16" s="3">
        <v>25</v>
      </c>
      <c r="F16" s="4"/>
      <c r="G16" s="26"/>
      <c r="H16" s="24"/>
      <c r="I16" s="5">
        <f t="shared" si="0"/>
        <v>0</v>
      </c>
      <c r="J16" s="30"/>
      <c r="K16" s="31"/>
      <c r="L16" s="41">
        <f t="shared" si="1"/>
        <v>0</v>
      </c>
      <c r="M16" s="30"/>
    </row>
    <row r="17" spans="1:13" ht="15.5" x14ac:dyDescent="0.35">
      <c r="A17" s="7" t="s">
        <v>13</v>
      </c>
      <c r="B17" s="14" t="s">
        <v>28</v>
      </c>
      <c r="C17" s="14" t="s">
        <v>49</v>
      </c>
      <c r="D17" s="3" t="s">
        <v>2</v>
      </c>
      <c r="E17" s="3">
        <v>100</v>
      </c>
      <c r="F17" s="4"/>
      <c r="G17" s="25">
        <v>3</v>
      </c>
      <c r="H17" s="4"/>
      <c r="I17" s="5">
        <f t="shared" si="0"/>
        <v>0</v>
      </c>
      <c r="J17" s="30"/>
      <c r="K17" s="31"/>
      <c r="L17" s="41">
        <f t="shared" si="1"/>
        <v>0</v>
      </c>
      <c r="M17" s="30"/>
    </row>
    <row r="18" spans="1:13" ht="15.5" x14ac:dyDescent="0.35">
      <c r="A18" s="7" t="s">
        <v>14</v>
      </c>
      <c r="B18" s="14" t="s">
        <v>29</v>
      </c>
      <c r="C18" s="14" t="s">
        <v>48</v>
      </c>
      <c r="D18" s="3" t="s">
        <v>50</v>
      </c>
      <c r="E18" s="3">
        <v>90</v>
      </c>
      <c r="F18" s="4"/>
      <c r="G18" s="26"/>
      <c r="H18" s="24"/>
      <c r="I18" s="5">
        <f t="shared" si="0"/>
        <v>0</v>
      </c>
      <c r="J18" s="3">
        <v>90</v>
      </c>
      <c r="K18" s="31"/>
      <c r="L18" s="41">
        <f t="shared" si="1"/>
        <v>0</v>
      </c>
      <c r="M18" s="30"/>
    </row>
    <row r="19" spans="1:13" ht="15.5" x14ac:dyDescent="0.35">
      <c r="A19" s="7" t="s">
        <v>14</v>
      </c>
      <c r="B19" s="14" t="s">
        <v>29</v>
      </c>
      <c r="C19" s="14" t="s">
        <v>49</v>
      </c>
      <c r="D19" s="3" t="s">
        <v>2</v>
      </c>
      <c r="E19" s="3">
        <v>370</v>
      </c>
      <c r="F19" s="4"/>
      <c r="G19" s="26"/>
      <c r="H19" s="24"/>
      <c r="I19" s="5">
        <f t="shared" si="0"/>
        <v>0</v>
      </c>
      <c r="J19" s="30"/>
      <c r="K19" s="31"/>
      <c r="L19" s="41">
        <f t="shared" si="1"/>
        <v>0</v>
      </c>
      <c r="M19" s="30"/>
    </row>
    <row r="20" spans="1:13" ht="15.5" x14ac:dyDescent="0.35">
      <c r="A20" s="7" t="s">
        <v>15</v>
      </c>
      <c r="B20" s="14" t="s">
        <v>30</v>
      </c>
      <c r="C20" s="14" t="s">
        <v>49</v>
      </c>
      <c r="D20" s="3" t="s">
        <v>2</v>
      </c>
      <c r="E20" s="3">
        <v>370</v>
      </c>
      <c r="F20" s="4"/>
      <c r="G20" s="26"/>
      <c r="H20" s="24"/>
      <c r="I20" s="5">
        <f t="shared" si="0"/>
        <v>0</v>
      </c>
      <c r="J20" s="30"/>
      <c r="K20" s="31"/>
      <c r="L20" s="41">
        <f t="shared" si="1"/>
        <v>0</v>
      </c>
      <c r="M20" s="30"/>
    </row>
    <row r="21" spans="1:13" ht="15.5" x14ac:dyDescent="0.35">
      <c r="A21" s="7" t="s">
        <v>16</v>
      </c>
      <c r="B21" s="14" t="s">
        <v>43</v>
      </c>
      <c r="C21" s="14" t="s">
        <v>49</v>
      </c>
      <c r="D21" s="3" t="s">
        <v>2</v>
      </c>
      <c r="E21" s="3">
        <v>50</v>
      </c>
      <c r="F21" s="4"/>
      <c r="G21" s="25">
        <v>1</v>
      </c>
      <c r="H21" s="4"/>
      <c r="I21" s="5">
        <f t="shared" si="0"/>
        <v>0</v>
      </c>
      <c r="J21" s="30"/>
      <c r="K21" s="31"/>
      <c r="L21" s="41">
        <f t="shared" si="1"/>
        <v>0</v>
      </c>
      <c r="M21" s="30"/>
    </row>
    <row r="22" spans="1:13" ht="15.5" x14ac:dyDescent="0.35">
      <c r="A22" s="7" t="s">
        <v>18</v>
      </c>
      <c r="B22" s="13" t="s">
        <v>53</v>
      </c>
      <c r="C22" s="14" t="s">
        <v>49</v>
      </c>
      <c r="D22" s="3" t="s">
        <v>2</v>
      </c>
      <c r="E22" s="3">
        <v>780</v>
      </c>
      <c r="F22" s="4"/>
      <c r="G22" s="25">
        <v>6</v>
      </c>
      <c r="H22" s="4"/>
      <c r="I22" s="5">
        <f t="shared" si="0"/>
        <v>0</v>
      </c>
      <c r="J22" s="30"/>
      <c r="K22" s="31"/>
      <c r="L22" s="41">
        <f t="shared" si="1"/>
        <v>0</v>
      </c>
      <c r="M22" s="30"/>
    </row>
    <row r="23" spans="1:13" ht="15.5" x14ac:dyDescent="0.35">
      <c r="A23" s="7" t="s">
        <v>19</v>
      </c>
      <c r="B23" s="14" t="s">
        <v>31</v>
      </c>
      <c r="C23" s="14" t="s">
        <v>49</v>
      </c>
      <c r="D23" s="3" t="s">
        <v>2</v>
      </c>
      <c r="E23" s="3">
        <v>300</v>
      </c>
      <c r="F23" s="4"/>
      <c r="G23" s="26"/>
      <c r="H23" s="24"/>
      <c r="I23" s="5">
        <f t="shared" si="0"/>
        <v>0</v>
      </c>
      <c r="J23" s="30"/>
      <c r="K23" s="31"/>
      <c r="L23" s="41">
        <f t="shared" si="1"/>
        <v>0</v>
      </c>
      <c r="M23" s="30"/>
    </row>
    <row r="24" spans="1:13" ht="15.5" x14ac:dyDescent="0.35">
      <c r="A24" s="7" t="s">
        <v>33</v>
      </c>
      <c r="B24" s="14" t="s">
        <v>32</v>
      </c>
      <c r="C24" s="14" t="s">
        <v>49</v>
      </c>
      <c r="D24" s="3" t="s">
        <v>2</v>
      </c>
      <c r="E24" s="3">
        <v>100</v>
      </c>
      <c r="F24" s="4"/>
      <c r="G24" s="26"/>
      <c r="H24" s="24"/>
      <c r="I24" s="5">
        <f t="shared" si="0"/>
        <v>0</v>
      </c>
      <c r="J24" s="30"/>
      <c r="K24" s="31"/>
      <c r="L24" s="41">
        <f t="shared" si="1"/>
        <v>0</v>
      </c>
      <c r="M24" s="30"/>
    </row>
    <row r="25" spans="1:13" ht="15.5" x14ac:dyDescent="0.35">
      <c r="A25" s="7" t="s">
        <v>35</v>
      </c>
      <c r="B25" s="14" t="s">
        <v>34</v>
      </c>
      <c r="C25" s="14" t="s">
        <v>48</v>
      </c>
      <c r="D25" s="3" t="s">
        <v>50</v>
      </c>
      <c r="E25" s="3">
        <v>80</v>
      </c>
      <c r="F25" s="4"/>
      <c r="G25" s="26"/>
      <c r="H25" s="24"/>
      <c r="I25" s="5">
        <f t="shared" si="0"/>
        <v>0</v>
      </c>
      <c r="J25" s="3">
        <v>80</v>
      </c>
      <c r="K25" s="31"/>
      <c r="L25" s="41">
        <f t="shared" si="1"/>
        <v>0</v>
      </c>
      <c r="M25" s="30"/>
    </row>
    <row r="26" spans="1:13" ht="15.5" x14ac:dyDescent="0.35">
      <c r="A26" s="7" t="s">
        <v>35</v>
      </c>
      <c r="B26" s="14" t="s">
        <v>34</v>
      </c>
      <c r="C26" s="14" t="s">
        <v>49</v>
      </c>
      <c r="D26" s="3" t="s">
        <v>2</v>
      </c>
      <c r="E26" s="3">
        <v>350</v>
      </c>
      <c r="F26" s="4"/>
      <c r="G26" s="25">
        <v>1</v>
      </c>
      <c r="H26" s="4"/>
      <c r="I26" s="5">
        <f t="shared" si="0"/>
        <v>0</v>
      </c>
      <c r="J26" s="30"/>
      <c r="K26" s="31"/>
      <c r="L26" s="41">
        <f t="shared" si="1"/>
        <v>0</v>
      </c>
      <c r="M26" s="30"/>
    </row>
    <row r="27" spans="1:13" ht="15.5" x14ac:dyDescent="0.35">
      <c r="A27" s="7" t="s">
        <v>37</v>
      </c>
      <c r="B27" s="14" t="s">
        <v>61</v>
      </c>
      <c r="C27" s="14" t="s">
        <v>48</v>
      </c>
      <c r="D27" s="3" t="s">
        <v>50</v>
      </c>
      <c r="E27" s="40">
        <v>240</v>
      </c>
      <c r="F27" s="4"/>
      <c r="G27" s="26"/>
      <c r="H27" s="24"/>
      <c r="I27" s="5">
        <f t="shared" si="0"/>
        <v>0</v>
      </c>
      <c r="J27" s="3">
        <v>240</v>
      </c>
      <c r="K27" s="31"/>
      <c r="L27" s="41">
        <f t="shared" si="1"/>
        <v>0</v>
      </c>
      <c r="M27" s="30"/>
    </row>
    <row r="28" spans="1:13" ht="15.5" x14ac:dyDescent="0.35">
      <c r="A28" s="7" t="s">
        <v>37</v>
      </c>
      <c r="B28" s="14" t="s">
        <v>61</v>
      </c>
      <c r="C28" s="14" t="s">
        <v>49</v>
      </c>
      <c r="D28" s="3" t="s">
        <v>2</v>
      </c>
      <c r="E28" s="3">
        <v>1000</v>
      </c>
      <c r="F28" s="4"/>
      <c r="G28" s="29">
        <v>7</v>
      </c>
      <c r="H28" s="4"/>
      <c r="I28" s="5">
        <f t="shared" si="0"/>
        <v>0</v>
      </c>
      <c r="J28" s="30"/>
      <c r="K28" s="31"/>
      <c r="L28" s="41">
        <f t="shared" si="1"/>
        <v>0</v>
      </c>
      <c r="M28" s="30"/>
    </row>
    <row r="29" spans="1:13" ht="15.5" x14ac:dyDescent="0.35">
      <c r="A29" s="7" t="s">
        <v>39</v>
      </c>
      <c r="B29" s="14" t="s">
        <v>36</v>
      </c>
      <c r="C29" s="14" t="s">
        <v>49</v>
      </c>
      <c r="D29" s="3" t="s">
        <v>2</v>
      </c>
      <c r="E29" s="3">
        <v>600</v>
      </c>
      <c r="F29" s="4"/>
      <c r="G29" s="25">
        <v>4</v>
      </c>
      <c r="H29" s="4"/>
      <c r="I29" s="5">
        <f t="shared" si="0"/>
        <v>0</v>
      </c>
      <c r="J29" s="30"/>
      <c r="K29" s="31"/>
      <c r="L29" s="41">
        <f t="shared" si="1"/>
        <v>0</v>
      </c>
      <c r="M29" s="30"/>
    </row>
    <row r="30" spans="1:13" ht="15.5" x14ac:dyDescent="0.35">
      <c r="A30" s="7" t="s">
        <v>42</v>
      </c>
      <c r="B30" s="14" t="s">
        <v>52</v>
      </c>
      <c r="C30" s="14" t="s">
        <v>49</v>
      </c>
      <c r="D30" s="3" t="s">
        <v>2</v>
      </c>
      <c r="E30" s="3">
        <v>630</v>
      </c>
      <c r="F30" s="4"/>
      <c r="G30" s="29">
        <v>2</v>
      </c>
      <c r="H30" s="4"/>
      <c r="I30" s="5">
        <f t="shared" si="0"/>
        <v>0</v>
      </c>
      <c r="J30" s="30"/>
      <c r="K30" s="31"/>
      <c r="L30" s="41">
        <f t="shared" si="1"/>
        <v>0</v>
      </c>
      <c r="M30" s="30"/>
    </row>
    <row r="31" spans="1:13" ht="15.5" x14ac:dyDescent="0.35">
      <c r="A31" s="7" t="s">
        <v>62</v>
      </c>
      <c r="B31" s="14" t="s">
        <v>40</v>
      </c>
      <c r="C31" s="9"/>
      <c r="D31" s="3" t="s">
        <v>38</v>
      </c>
      <c r="E31" s="3">
        <v>7</v>
      </c>
      <c r="F31" s="4"/>
      <c r="G31" s="26"/>
      <c r="H31" s="24"/>
      <c r="I31" s="5">
        <f t="shared" si="0"/>
        <v>0</v>
      </c>
      <c r="J31" s="30"/>
      <c r="K31" s="31"/>
      <c r="L31" s="41">
        <f t="shared" si="1"/>
        <v>0</v>
      </c>
      <c r="M31" s="30"/>
    </row>
    <row r="32" spans="1:13" ht="15.5" x14ac:dyDescent="0.35">
      <c r="A32" s="18"/>
      <c r="B32" s="19" t="s">
        <v>51</v>
      </c>
      <c r="C32" s="20"/>
      <c r="D32" s="21" t="s">
        <v>38</v>
      </c>
      <c r="E32" s="21">
        <v>1</v>
      </c>
      <c r="F32" s="22"/>
      <c r="G32" s="27"/>
      <c r="H32" s="28"/>
      <c r="I32" s="5">
        <f t="shared" si="0"/>
        <v>0</v>
      </c>
      <c r="J32" s="33"/>
      <c r="K32" s="34"/>
      <c r="L32" s="35">
        <f t="shared" si="1"/>
        <v>0</v>
      </c>
      <c r="M32" s="30"/>
    </row>
    <row r="33" spans="1:12" ht="15" thickBot="1" x14ac:dyDescent="0.4">
      <c r="A33" s="10" t="s">
        <v>63</v>
      </c>
      <c r="B33" s="10"/>
      <c r="C33" s="10"/>
      <c r="D33" s="15"/>
      <c r="E33" s="15"/>
      <c r="F33" s="16"/>
      <c r="G33" s="23"/>
      <c r="H33" s="23"/>
      <c r="I33" s="17">
        <f>SUM(I10:I32)</f>
        <v>0</v>
      </c>
      <c r="J33" s="17"/>
      <c r="K33" s="17"/>
      <c r="L33" s="32">
        <f>SUM(L10:L32)</f>
        <v>0</v>
      </c>
    </row>
    <row r="34" spans="1:12" ht="15" thickTop="1" x14ac:dyDescent="0.35">
      <c r="C34" s="1"/>
    </row>
    <row r="35" spans="1:12" x14ac:dyDescent="0.35">
      <c r="C35" s="2"/>
      <c r="I35" s="6"/>
      <c r="J35" s="6"/>
      <c r="K35" s="6"/>
      <c r="L35" s="6"/>
    </row>
    <row r="36" spans="1:12" x14ac:dyDescent="0.35">
      <c r="C36" s="1"/>
    </row>
    <row r="37" spans="1:12" x14ac:dyDescent="0.35">
      <c r="C37" s="1"/>
    </row>
    <row r="39" spans="1:12" x14ac:dyDescent="0.35">
      <c r="C39" s="1"/>
    </row>
    <row r="40" spans="1:12" x14ac:dyDescent="0.35">
      <c r="C40" s="1"/>
    </row>
    <row r="41" spans="1:12" x14ac:dyDescent="0.35">
      <c r="C41" s="1"/>
    </row>
    <row r="42" spans="1:12" x14ac:dyDescent="0.35">
      <c r="C42" s="1"/>
    </row>
    <row r="43" spans="1:12" x14ac:dyDescent="0.35">
      <c r="B43" s="2"/>
      <c r="C43" s="1"/>
    </row>
    <row r="44" spans="1:12" x14ac:dyDescent="0.35">
      <c r="C44" s="1"/>
    </row>
    <row r="47" spans="1:12" x14ac:dyDescent="0.35">
      <c r="C47" s="1"/>
    </row>
    <row r="48" spans="1:12" x14ac:dyDescent="0.35">
      <c r="C48" s="1"/>
    </row>
    <row r="49" spans="3:3" x14ac:dyDescent="0.35">
      <c r="C49" s="1"/>
    </row>
    <row r="50" spans="3:3" x14ac:dyDescent="0.35">
      <c r="C50" s="1"/>
    </row>
    <row r="51" spans="3:3" x14ac:dyDescent="0.35">
      <c r="C51" s="1"/>
    </row>
  </sheetData>
  <protectedRanges>
    <protectedRange sqref="F10:H33" name="Område1_2"/>
  </protectedRanges>
  <mergeCells count="2">
    <mergeCell ref="F7:H7"/>
    <mergeCell ref="B8:C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e485a4-f5ac-4372-b03a-dce6f91b2d72">
      <Terms xmlns="http://schemas.microsoft.com/office/infopath/2007/PartnerControls"/>
    </lcf76f155ced4ddcb4097134ff3c332f>
    <TaxCatchAll xmlns="d4c80584-f35b-4fbc-ba34-5c99d32333d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B3E890D5E01E4592103A57F435A217" ma:contentTypeVersion="18" ma:contentTypeDescription="Create a new document." ma:contentTypeScope="" ma:versionID="1d7534e582fbd6d795b50508a5f122bc">
  <xsd:schema xmlns:xsd="http://www.w3.org/2001/XMLSchema" xmlns:xs="http://www.w3.org/2001/XMLSchema" xmlns:p="http://schemas.microsoft.com/office/2006/metadata/properties" xmlns:ns2="38e485a4-f5ac-4372-b03a-dce6f91b2d72" xmlns:ns3="d4c80584-f35b-4fbc-ba34-5c99d32333dc" targetNamespace="http://schemas.microsoft.com/office/2006/metadata/properties" ma:root="true" ma:fieldsID="4e3f912283877d7f947e6e92efe0754d" ns2:_="" ns3:_="">
    <xsd:import namespace="38e485a4-f5ac-4372-b03a-dce6f91b2d72"/>
    <xsd:import namespace="d4c80584-f35b-4fbc-ba34-5c99d3233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e485a4-f5ac-4372-b03a-dce6f91b2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c016f32-2fd8-42e4-8b66-5daa416dec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c80584-f35b-4fbc-ba34-5c99d3233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ee425d9-cda3-43cf-9223-ca66633b2c01}" ma:internalName="TaxCatchAll" ma:showField="CatchAllData" ma:web="d4c80584-f35b-4fbc-ba34-5c99d32333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7834A8-5A64-4392-89B1-D4D4C5FB6600}">
  <ds:schemaRefs>
    <ds:schemaRef ds:uri="http://schemas.microsoft.com/office/2006/metadata/properties"/>
    <ds:schemaRef ds:uri="http://schemas.microsoft.com/office/infopath/2007/PartnerControls"/>
    <ds:schemaRef ds:uri="38e485a4-f5ac-4372-b03a-dce6f91b2d72"/>
    <ds:schemaRef ds:uri="d4c80584-f35b-4fbc-ba34-5c99d32333dc"/>
  </ds:schemaRefs>
</ds:datastoreItem>
</file>

<file path=customXml/itemProps2.xml><?xml version="1.0" encoding="utf-8"?>
<ds:datastoreItem xmlns:ds="http://schemas.openxmlformats.org/officeDocument/2006/customXml" ds:itemID="{BF604A54-AA80-4CD1-AC89-C904CE2849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e485a4-f5ac-4372-b03a-dce6f91b2d72"/>
    <ds:schemaRef ds:uri="d4c80584-f35b-4fbc-ba34-5c99d3233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5242E0-2D82-4EEF-8A45-84C7A193BFE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04c18ce-fe49-4383-8235-47f395f07474}" enabled="0" method="" siteId="{b04c18ce-fe49-4383-8235-47f395f0747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Magnus Homme</dc:creator>
  <cp:keywords/>
  <dc:description/>
  <cp:lastModifiedBy>Katrine Røkke Wilson</cp:lastModifiedBy>
  <cp:revision/>
  <dcterms:created xsi:type="dcterms:W3CDTF">2015-06-05T18:17:20Z</dcterms:created>
  <dcterms:modified xsi:type="dcterms:W3CDTF">2026-06-12T13:47:11Z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0x01010028B3E890D5E01E4592103A57F435A217</vt:lpwstr>
  </property>
  <property fmtid="{D5CDD505-2E9C-101B-9397-08002B2CF9AE}" pid="3" name="MediaServiceImageTags">
    <vt:lpwstr/>
  </property>
</Properties>
</file>